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91998E73-7C12-4236-AAC3-7399A5F3FCF7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lop 10" sheetId="1" r:id="rId1"/>
  </sheets>
  <definedNames>
    <definedName name="_xlnm.Print_Area" localSheetId="0">'Sklop 10'!$A$1:$K$85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34" i="1" s="1"/>
  <c r="D58" i="1" s="1"/>
  <c r="F41" i="1"/>
  <c r="F42" i="1"/>
  <c r="F43" i="1"/>
  <c r="F40" i="1"/>
  <c r="K15" i="1"/>
  <c r="K16" i="1"/>
  <c r="K17" i="1"/>
  <c r="K18" i="1"/>
  <c r="K19" i="1"/>
  <c r="K14" i="1"/>
  <c r="F44" i="1" l="1"/>
  <c r="F46" i="1" s="1"/>
  <c r="D61" i="1" s="1"/>
  <c r="K20" i="1"/>
  <c r="K22" i="1" s="1"/>
  <c r="D55" i="1" s="1"/>
  <c r="D66" i="1" s="1"/>
  <c r="D68" i="1" s="1"/>
  <c r="D70" i="1" s="1"/>
</calcChain>
</file>

<file path=xl/sharedStrings.xml><?xml version="1.0" encoding="utf-8"?>
<sst xmlns="http://schemas.openxmlformats.org/spreadsheetml/2006/main" count="124" uniqueCount="95">
  <si>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</si>
  <si>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</si>
  <si>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</si>
  <si>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</si>
  <si>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</si>
  <si>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</si>
  <si>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</si>
  <si>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</si>
  <si>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</si>
  <si>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</si>
  <si>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</si>
  <si>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</si>
  <si>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</si>
  <si>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</si>
  <si>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Model agregata</t>
  </si>
  <si>
    <t>Moč agregata</t>
  </si>
  <si>
    <t>Napetost agregata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</si>
  <si>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</si>
  <si>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</si>
  <si>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</si>
  <si>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</si>
  <si>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</si>
  <si>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</si>
  <si>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</si>
  <si>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</si>
  <si>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</si>
  <si>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</si>
  <si>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</si>
  <si>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</si>
  <si>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</si>
  <si>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</si>
  <si>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</si>
  <si>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</si>
  <si>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</si>
  <si>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</si>
  <si>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</si>
  <si>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</si>
  <si>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</si>
  <si>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</si>
  <si>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</si>
  <si>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</si>
  <si>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</si>
  <si>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</si>
  <si>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</si>
  <si>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</si>
  <si>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</si>
  <si>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</si>
  <si>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</si>
  <si>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</si>
  <si>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</si>
  <si>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</si>
  <si>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BOSCH</t>
  </si>
  <si>
    <t>Skupna okvirna 2-letna vrednost v EUR z DDV: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</si>
  <si>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</si>
  <si>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</si>
  <si>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</si>
  <si>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</si>
  <si>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</si>
  <si>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</si>
  <si>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</si>
  <si>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</si>
  <si>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</si>
  <si>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230/400 12V</t>
  </si>
  <si>
    <t>Priloga št. 3.1.10</t>
  </si>
  <si>
    <t>PONUDBENI PREDRAČUN za sklop 10
v zvezi z javnim naročilom št. 430-552/2025</t>
  </si>
  <si>
    <t>Sklop 10: Preventivno in kurativno vzdrževanje agregatov za potrebe PU Kranj</t>
  </si>
  <si>
    <t>B559Z/35.180-A
R.KONČAR
TORPEDO</t>
  </si>
  <si>
    <t>M345/20.24A
R.KONČAR
TORPEDO</t>
  </si>
  <si>
    <t>M341/20.25A
R.KONČAR
RAKOVICA</t>
  </si>
  <si>
    <t>P 100 M
STANFORD
PERKINS</t>
  </si>
  <si>
    <t>P 60
STANFORD
PERKINS</t>
  </si>
  <si>
    <t>Powerfull JD100SS
VISA
VISA</t>
  </si>
  <si>
    <t>180kVA</t>
  </si>
  <si>
    <t>25kVA</t>
  </si>
  <si>
    <t>100kVA</t>
  </si>
  <si>
    <t>60kVA</t>
  </si>
  <si>
    <t>PU Kranj, Bleiweisova 3, Kranj</t>
  </si>
  <si>
    <t>PP Kranjska Gora, Seliška 1,
Kranjska Gora</t>
  </si>
  <si>
    <t>PP Bled, Seliška 1, Bled</t>
  </si>
  <si>
    <t>PP Škofja Loka, Kidričeva 100,
Škofja Loka</t>
  </si>
  <si>
    <t>PP Tržič, Cesta Ste Marie aux Mines 19, Tržič</t>
  </si>
  <si>
    <t>PLP Brnik, Zgornji Brnik 130 v,
Brnk - Aerodrom</t>
  </si>
  <si>
    <t>REM POWER</t>
  </si>
  <si>
    <t>KIPOR</t>
  </si>
  <si>
    <t>GSem 2000 Sbi</t>
  </si>
  <si>
    <t>BSKA 5</t>
  </si>
  <si>
    <t>IG2600h</t>
  </si>
  <si>
    <t>1,8kVA</t>
  </si>
  <si>
    <t>5kVA</t>
  </si>
  <si>
    <t>2,3kVA</t>
  </si>
  <si>
    <t>230V</t>
  </si>
  <si>
    <t xml:space="preserve"> </t>
  </si>
  <si>
    <t>PPIU Kranj, Zgornji Brnik 130 v, Brnk - Aerodrom</t>
  </si>
  <si>
    <t>Kranj z okolico do 10 km</t>
  </si>
  <si>
    <t>Kranj z okolico nad 10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</si>
</sst>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="90" zoomScaleNormal="90" workbookViewId="0">
      <selection activeCell="F82" sqref="F82"/>
    </sheetView>
  </sheetViews>
  <sheetFormatPr defaultRowHeight="13.2" x14ac:dyDescent="0.25"/>
  <cols>
    <col min="1" max="1" width="7.6640625" style="1" customWidth="1"/>
    <col min="2" max="2" width="20.109375" style="1" customWidth="1"/>
    <col min="3" max="3" width="11" style="1" customWidth="1"/>
    <col min="4" max="4" width="9.6640625" style="1" customWidth="1"/>
    <col min="5" max="5" width="10.44140625" style="1" customWidth="1"/>
    <col min="6" max="6" width="31.44140625" style="1" customWidth="1"/>
    <col min="7" max="8" width="17.109375" style="1" customWidth="1"/>
    <col min="9" max="9" width="15.88671875" style="1" customWidth="1"/>
    <col min="10" max="10" width="16.109375" style="1" customWidth="1"/>
    <col min="11" max="11" width="25.88671875" style="1" customWidth="1"/>
    <col min="12" max="16384" width="8.88671875" style="1"/>
  </cols>
  <sheetData>
    <row r="1" spans="1:11" x14ac:dyDescent="0.25">
      <c r="H1" s="4"/>
      <c r="J1" s="4"/>
      <c r="K1" s="4" t="s">
        <v>63</v>
      </c>
    </row>
    <row r="2" spans="1:11" ht="15" customHeight="1" x14ac:dyDescent="0.25">
      <c r="B2" s="5"/>
      <c r="C2" s="78" t="s">
        <v>64</v>
      </c>
      <c r="D2" s="78"/>
      <c r="E2" s="78"/>
      <c r="F2" s="78"/>
      <c r="G2" s="78"/>
      <c r="H2" s="78"/>
      <c r="I2" s="78"/>
    </row>
    <row r="3" spans="1:11" ht="15" customHeight="1" x14ac:dyDescent="0.25">
      <c r="B3" s="5"/>
      <c r="C3" s="78"/>
      <c r="D3" s="78"/>
      <c r="E3" s="78"/>
      <c r="F3" s="78"/>
      <c r="G3" s="78"/>
      <c r="H3" s="78"/>
      <c r="I3" s="78"/>
    </row>
    <row r="4" spans="1:11" x14ac:dyDescent="0.25">
      <c r="C4" s="79" t="s">
        <v>37</v>
      </c>
      <c r="D4" s="79"/>
      <c r="E4" s="79"/>
      <c r="F4" s="79"/>
      <c r="G4" s="79"/>
      <c r="H4" s="79"/>
      <c r="I4" s="79"/>
    </row>
    <row r="5" spans="1:11" x14ac:dyDescent="0.25">
      <c r="C5" s="79"/>
      <c r="D5" s="79"/>
      <c r="E5" s="79"/>
      <c r="F5" s="79"/>
      <c r="G5" s="79"/>
      <c r="H5" s="79"/>
      <c r="I5" s="79"/>
    </row>
    <row r="7" spans="1:11" x14ac:dyDescent="0.25">
      <c r="A7" s="6" t="s">
        <v>0</v>
      </c>
    </row>
    <row r="9" spans="1:11" x14ac:dyDescent="0.25">
      <c r="A9" s="7" t="s">
        <v>65</v>
      </c>
      <c r="B9" s="7"/>
      <c r="C9" s="7"/>
      <c r="D9" s="7"/>
      <c r="E9" s="7"/>
      <c r="F9" s="7"/>
    </row>
    <row r="10" spans="1:11" x14ac:dyDescent="0.25">
      <c r="A10" s="7"/>
      <c r="B10" s="7"/>
      <c r="C10" s="7"/>
      <c r="D10" s="7"/>
      <c r="E10" s="7"/>
      <c r="F10" s="7"/>
    </row>
    <row r="11" spans="1:11" x14ac:dyDescent="0.25">
      <c r="A11" s="6" t="s">
        <v>20</v>
      </c>
    </row>
    <row r="13" spans="1:11" s="9" customFormat="1" ht="79.2" x14ac:dyDescent="0.3">
      <c r="A13" s="8" t="s">
        <v>6</v>
      </c>
      <c r="B13" s="8" t="s">
        <v>14</v>
      </c>
      <c r="C13" s="8" t="s">
        <v>15</v>
      </c>
      <c r="D13" s="58" t="s">
        <v>16</v>
      </c>
      <c r="E13" s="60"/>
      <c r="F13" s="8" t="s">
        <v>11</v>
      </c>
      <c r="G13" s="8" t="s">
        <v>53</v>
      </c>
      <c r="H13" s="8" t="s">
        <v>54</v>
      </c>
      <c r="I13" s="8" t="s">
        <v>17</v>
      </c>
      <c r="J13" s="8" t="s">
        <v>18</v>
      </c>
      <c r="K13" s="8" t="s">
        <v>50</v>
      </c>
    </row>
    <row r="14" spans="1:11" ht="39.6" x14ac:dyDescent="0.25">
      <c r="A14" s="13" t="s">
        <v>1</v>
      </c>
      <c r="B14" s="25" t="s">
        <v>66</v>
      </c>
      <c r="C14" s="12" t="s">
        <v>72</v>
      </c>
      <c r="D14" s="80" t="s">
        <v>62</v>
      </c>
      <c r="E14" s="81"/>
      <c r="F14" s="16" t="s">
        <v>76</v>
      </c>
      <c r="G14" s="13"/>
      <c r="H14" s="13"/>
      <c r="I14" s="13"/>
      <c r="J14" s="13"/>
      <c r="K14" s="24">
        <f>G14+H14+I14+J14</f>
        <v>0</v>
      </c>
    </row>
    <row r="15" spans="1:11" ht="39.6" x14ac:dyDescent="0.25">
      <c r="A15" s="13" t="s">
        <v>2</v>
      </c>
      <c r="B15" s="25" t="s">
        <v>67</v>
      </c>
      <c r="C15" s="12" t="s">
        <v>73</v>
      </c>
      <c r="D15" s="80" t="s">
        <v>62</v>
      </c>
      <c r="E15" s="81"/>
      <c r="F15" s="16" t="s">
        <v>77</v>
      </c>
      <c r="G15" s="13"/>
      <c r="H15" s="13"/>
      <c r="I15" s="13"/>
      <c r="J15" s="13"/>
      <c r="K15" s="24">
        <f t="shared" ref="K15:K19" si="0">G15+H15+I15+J15</f>
        <v>0</v>
      </c>
    </row>
    <row r="16" spans="1:11" ht="39.6" x14ac:dyDescent="0.25">
      <c r="A16" s="13" t="s">
        <v>3</v>
      </c>
      <c r="B16" s="25" t="s">
        <v>68</v>
      </c>
      <c r="C16" s="12" t="s">
        <v>73</v>
      </c>
      <c r="D16" s="80" t="s">
        <v>62</v>
      </c>
      <c r="E16" s="81"/>
      <c r="F16" s="16" t="s">
        <v>78</v>
      </c>
      <c r="G16" s="13"/>
      <c r="H16" s="13"/>
      <c r="I16" s="13"/>
      <c r="J16" s="13"/>
      <c r="K16" s="24">
        <f t="shared" si="0"/>
        <v>0</v>
      </c>
    </row>
    <row r="17" spans="1:11" ht="39.6" x14ac:dyDescent="0.25">
      <c r="A17" s="13" t="s">
        <v>4</v>
      </c>
      <c r="B17" s="25" t="s">
        <v>69</v>
      </c>
      <c r="C17" s="12" t="s">
        <v>74</v>
      </c>
      <c r="D17" s="80" t="s">
        <v>62</v>
      </c>
      <c r="E17" s="81"/>
      <c r="F17" s="16" t="s">
        <v>79</v>
      </c>
      <c r="G17" s="13"/>
      <c r="H17" s="13"/>
      <c r="I17" s="13"/>
      <c r="J17" s="13"/>
      <c r="K17" s="24">
        <f t="shared" si="0"/>
        <v>0</v>
      </c>
    </row>
    <row r="18" spans="1:11" ht="39.6" x14ac:dyDescent="0.25">
      <c r="A18" s="13" t="s">
        <v>5</v>
      </c>
      <c r="B18" s="25" t="s">
        <v>70</v>
      </c>
      <c r="C18" s="12" t="s">
        <v>75</v>
      </c>
      <c r="D18" s="80" t="s">
        <v>62</v>
      </c>
      <c r="E18" s="81"/>
      <c r="F18" s="16" t="s">
        <v>80</v>
      </c>
      <c r="G18" s="13"/>
      <c r="H18" s="13"/>
      <c r="I18" s="13"/>
      <c r="J18" s="13"/>
      <c r="K18" s="24">
        <f t="shared" si="0"/>
        <v>0</v>
      </c>
    </row>
    <row r="19" spans="1:11" ht="39.6" x14ac:dyDescent="0.25">
      <c r="A19" s="13" t="s">
        <v>13</v>
      </c>
      <c r="B19" s="25" t="s">
        <v>71</v>
      </c>
      <c r="C19" s="12" t="s">
        <v>74</v>
      </c>
      <c r="D19" s="80" t="s">
        <v>62</v>
      </c>
      <c r="E19" s="81"/>
      <c r="F19" s="16" t="s">
        <v>81</v>
      </c>
      <c r="G19" s="13"/>
      <c r="H19" s="13"/>
      <c r="I19" s="13"/>
      <c r="J19" s="13"/>
      <c r="K19" s="24">
        <f t="shared" si="0"/>
        <v>0</v>
      </c>
    </row>
    <row r="20" spans="1:11" x14ac:dyDescent="0.25">
      <c r="A20" s="72" t="s">
        <v>55</v>
      </c>
      <c r="B20" s="73"/>
      <c r="C20" s="73"/>
      <c r="D20" s="73"/>
      <c r="E20" s="73"/>
      <c r="F20" s="73"/>
      <c r="G20" s="73"/>
      <c r="H20" s="73"/>
      <c r="I20" s="73"/>
      <c r="J20" s="73"/>
      <c r="K20" s="74">
        <f>SUM(K14:K19)</f>
        <v>0</v>
      </c>
    </row>
    <row r="21" spans="1:11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4"/>
    </row>
    <row r="22" spans="1:11" x14ac:dyDescent="0.25">
      <c r="A22" s="45" t="s">
        <v>56</v>
      </c>
      <c r="B22" s="46"/>
      <c r="C22" s="46"/>
      <c r="D22" s="46"/>
      <c r="E22" s="46"/>
      <c r="F22" s="46"/>
      <c r="G22" s="46"/>
      <c r="H22" s="46"/>
      <c r="I22" s="46"/>
      <c r="J22" s="47"/>
      <c r="K22" s="70">
        <f>K20*2</f>
        <v>0</v>
      </c>
    </row>
    <row r="23" spans="1:11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50"/>
      <c r="K23" s="71"/>
    </row>
    <row r="25" spans="1:11" x14ac:dyDescent="0.25">
      <c r="A25" s="14" t="s">
        <v>19</v>
      </c>
    </row>
    <row r="27" spans="1:11" s="3" customFormat="1" ht="39.6" x14ac:dyDescent="0.3">
      <c r="A27" s="15" t="s">
        <v>6</v>
      </c>
      <c r="B27" s="8" t="s">
        <v>7</v>
      </c>
      <c r="C27" s="8" t="s">
        <v>8</v>
      </c>
      <c r="D27" s="8" t="s">
        <v>9</v>
      </c>
      <c r="E27" s="8" t="s">
        <v>10</v>
      </c>
      <c r="F27" s="8" t="s">
        <v>11</v>
      </c>
      <c r="G27" s="8" t="s">
        <v>12</v>
      </c>
    </row>
    <row r="28" spans="1:11" s="18" customFormat="1" ht="26.4" x14ac:dyDescent="0.25">
      <c r="A28" s="10" t="s">
        <v>1</v>
      </c>
      <c r="B28" s="11" t="s">
        <v>82</v>
      </c>
      <c r="C28" s="26" t="s">
        <v>84</v>
      </c>
      <c r="D28" s="12" t="s">
        <v>87</v>
      </c>
      <c r="E28" s="12" t="s">
        <v>90</v>
      </c>
      <c r="F28" s="17" t="s">
        <v>76</v>
      </c>
      <c r="G28" s="24"/>
    </row>
    <row r="29" spans="1:11" s="18" customFormat="1" ht="26.4" x14ac:dyDescent="0.25">
      <c r="A29" s="10" t="s">
        <v>2</v>
      </c>
      <c r="B29" s="11" t="s">
        <v>82</v>
      </c>
      <c r="C29" s="26" t="s">
        <v>84</v>
      </c>
      <c r="D29" s="12" t="s">
        <v>87</v>
      </c>
      <c r="E29" s="12" t="s">
        <v>90</v>
      </c>
      <c r="F29" s="17" t="s">
        <v>76</v>
      </c>
      <c r="G29" s="24"/>
      <c r="J29" s="18" t="s">
        <v>91</v>
      </c>
    </row>
    <row r="30" spans="1:11" s="18" customFormat="1" ht="29.4" customHeight="1" x14ac:dyDescent="0.25">
      <c r="A30" s="10" t="s">
        <v>3</v>
      </c>
      <c r="B30" s="11" t="s">
        <v>51</v>
      </c>
      <c r="C30" s="25" t="s">
        <v>85</v>
      </c>
      <c r="D30" s="12" t="s">
        <v>88</v>
      </c>
      <c r="E30" s="12" t="s">
        <v>90</v>
      </c>
      <c r="F30" s="17" t="s">
        <v>92</v>
      </c>
      <c r="G30" s="24"/>
    </row>
    <row r="31" spans="1:11" s="18" customFormat="1" ht="26.4" x14ac:dyDescent="0.25">
      <c r="A31" s="10" t="s">
        <v>4</v>
      </c>
      <c r="B31" s="11" t="s">
        <v>83</v>
      </c>
      <c r="C31" s="25" t="s">
        <v>86</v>
      </c>
      <c r="D31" s="12" t="s">
        <v>89</v>
      </c>
      <c r="E31" s="12" t="s">
        <v>90</v>
      </c>
      <c r="F31" s="17" t="s">
        <v>92</v>
      </c>
      <c r="G31" s="24"/>
    </row>
    <row r="32" spans="1:11" x14ac:dyDescent="0.25">
      <c r="A32" s="72" t="s">
        <v>57</v>
      </c>
      <c r="B32" s="73"/>
      <c r="C32" s="73"/>
      <c r="D32" s="73"/>
      <c r="E32" s="73"/>
      <c r="F32" s="73"/>
      <c r="G32" s="74">
        <f>G28+G29+G30+G31</f>
        <v>0</v>
      </c>
    </row>
    <row r="33" spans="1:7" ht="37.5" customHeight="1" x14ac:dyDescent="0.25">
      <c r="A33" s="73"/>
      <c r="B33" s="73"/>
      <c r="C33" s="73"/>
      <c r="D33" s="73"/>
      <c r="E33" s="73"/>
      <c r="F33" s="73"/>
      <c r="G33" s="74"/>
    </row>
    <row r="34" spans="1:7" x14ac:dyDescent="0.25">
      <c r="A34" s="75" t="s">
        <v>58</v>
      </c>
      <c r="B34" s="76"/>
      <c r="C34" s="76"/>
      <c r="D34" s="76"/>
      <c r="E34" s="76"/>
      <c r="F34" s="76"/>
      <c r="G34" s="51">
        <f>G32*2</f>
        <v>0</v>
      </c>
    </row>
    <row r="35" spans="1:7" ht="33.75" customHeight="1" x14ac:dyDescent="0.25">
      <c r="A35" s="76"/>
      <c r="B35" s="76"/>
      <c r="C35" s="76"/>
      <c r="D35" s="76"/>
      <c r="E35" s="76"/>
      <c r="F35" s="76"/>
      <c r="G35" s="51"/>
    </row>
    <row r="37" spans="1:7" x14ac:dyDescent="0.25">
      <c r="A37" s="14" t="s">
        <v>21</v>
      </c>
    </row>
    <row r="38" spans="1:7" x14ac:dyDescent="0.25">
      <c r="A38" s="19"/>
    </row>
    <row r="39" spans="1:7" ht="52.8" x14ac:dyDescent="0.25">
      <c r="A39" s="8" t="s">
        <v>6</v>
      </c>
      <c r="B39" s="8" t="s">
        <v>22</v>
      </c>
      <c r="C39" s="8" t="s">
        <v>23</v>
      </c>
      <c r="D39" s="8" t="s">
        <v>24</v>
      </c>
      <c r="E39" s="8" t="s">
        <v>25</v>
      </c>
      <c r="F39" s="8" t="s">
        <v>59</v>
      </c>
    </row>
    <row r="40" spans="1:7" ht="26.4" x14ac:dyDescent="0.25">
      <c r="A40" s="10" t="s">
        <v>1</v>
      </c>
      <c r="B40" s="20" t="s">
        <v>26</v>
      </c>
      <c r="C40" s="21" t="s">
        <v>28</v>
      </c>
      <c r="D40" s="10">
        <v>80</v>
      </c>
      <c r="E40" s="10"/>
      <c r="F40" s="24">
        <f>D40*E40</f>
        <v>0</v>
      </c>
    </row>
    <row r="41" spans="1:7" ht="26.4" x14ac:dyDescent="0.25">
      <c r="A41" s="10" t="s">
        <v>2</v>
      </c>
      <c r="B41" s="20" t="s">
        <v>27</v>
      </c>
      <c r="C41" s="21" t="s">
        <v>28</v>
      </c>
      <c r="D41" s="10">
        <v>30</v>
      </c>
      <c r="E41" s="10"/>
      <c r="F41" s="24">
        <f t="shared" ref="F41:F43" si="1">D41*E41</f>
        <v>0</v>
      </c>
    </row>
    <row r="42" spans="1:7" ht="19.95" customHeight="1" x14ac:dyDescent="0.25">
      <c r="A42" s="10" t="s">
        <v>3</v>
      </c>
      <c r="B42" s="20" t="s">
        <v>93</v>
      </c>
      <c r="C42" s="21" t="s">
        <v>29</v>
      </c>
      <c r="D42" s="10">
        <v>8</v>
      </c>
      <c r="E42" s="10"/>
      <c r="F42" s="24">
        <f t="shared" si="1"/>
        <v>0</v>
      </c>
    </row>
    <row r="43" spans="1:7" ht="19.95" customHeight="1" x14ac:dyDescent="0.25">
      <c r="A43" s="10" t="s">
        <v>4</v>
      </c>
      <c r="B43" s="20" t="s">
        <v>94</v>
      </c>
      <c r="C43" s="21" t="s">
        <v>29</v>
      </c>
      <c r="D43" s="10">
        <v>16</v>
      </c>
      <c r="E43" s="10"/>
      <c r="F43" s="24">
        <f t="shared" si="1"/>
        <v>0</v>
      </c>
    </row>
    <row r="44" spans="1:7" x14ac:dyDescent="0.25">
      <c r="A44" s="77" t="s">
        <v>31</v>
      </c>
      <c r="B44" s="77"/>
      <c r="C44" s="77"/>
      <c r="D44" s="77"/>
      <c r="E44" s="77"/>
      <c r="F44" s="74">
        <f>SUM(F40:F43)</f>
        <v>0</v>
      </c>
    </row>
    <row r="45" spans="1:7" x14ac:dyDescent="0.25">
      <c r="A45" s="77"/>
      <c r="B45" s="77"/>
      <c r="C45" s="77"/>
      <c r="D45" s="77"/>
      <c r="E45" s="77"/>
      <c r="F45" s="74"/>
    </row>
    <row r="46" spans="1:7" ht="15.75" customHeight="1" x14ac:dyDescent="0.25">
      <c r="A46" s="69" t="s">
        <v>60</v>
      </c>
      <c r="B46" s="69"/>
      <c r="C46" s="69"/>
      <c r="D46" s="69"/>
      <c r="E46" s="69"/>
      <c r="F46" s="51">
        <f>F44*2</f>
        <v>0</v>
      </c>
    </row>
    <row r="47" spans="1:7" ht="29.25" customHeight="1" x14ac:dyDescent="0.25">
      <c r="A47" s="69"/>
      <c r="B47" s="69"/>
      <c r="C47" s="69"/>
      <c r="D47" s="69"/>
      <c r="E47" s="69"/>
      <c r="F47" s="51"/>
    </row>
    <row r="50" spans="1:6" ht="15" customHeight="1" x14ac:dyDescent="0.25">
      <c r="A50" s="57" t="s">
        <v>30</v>
      </c>
      <c r="B50" s="57"/>
      <c r="C50" s="57"/>
      <c r="D50" s="57"/>
      <c r="E50" s="57"/>
      <c r="F50" s="57"/>
    </row>
    <row r="51" spans="1:6" x14ac:dyDescent="0.25">
      <c r="A51" s="57"/>
      <c r="B51" s="57"/>
      <c r="C51" s="57"/>
      <c r="D51" s="57"/>
      <c r="E51" s="57"/>
      <c r="F51" s="57"/>
    </row>
    <row r="52" spans="1:6" x14ac:dyDescent="0.25">
      <c r="A52" s="57"/>
      <c r="B52" s="57"/>
      <c r="C52" s="57"/>
      <c r="D52" s="57"/>
      <c r="E52" s="57"/>
      <c r="F52" s="57"/>
    </row>
    <row r="53" spans="1:6" x14ac:dyDescent="0.25">
      <c r="A53" s="57" t="s">
        <v>32</v>
      </c>
      <c r="B53" s="57"/>
      <c r="C53" s="57"/>
      <c r="D53" s="58" t="s">
        <v>33</v>
      </c>
      <c r="E53" s="59"/>
      <c r="F53" s="60"/>
    </row>
    <row r="54" spans="1:6" x14ac:dyDescent="0.25">
      <c r="A54" s="29" t="s">
        <v>38</v>
      </c>
      <c r="B54" s="30"/>
      <c r="C54" s="31"/>
      <c r="D54" s="66" t="s">
        <v>43</v>
      </c>
      <c r="E54" s="67"/>
      <c r="F54" s="68"/>
    </row>
    <row r="55" spans="1:6" x14ac:dyDescent="0.25">
      <c r="A55" s="32"/>
      <c r="B55" s="33"/>
      <c r="C55" s="34"/>
      <c r="D55" s="39">
        <f>K22</f>
        <v>0</v>
      </c>
      <c r="E55" s="61"/>
      <c r="F55" s="62"/>
    </row>
    <row r="56" spans="1:6" x14ac:dyDescent="0.25">
      <c r="A56" s="35"/>
      <c r="B56" s="36"/>
      <c r="C56" s="37"/>
      <c r="D56" s="63"/>
      <c r="E56" s="64"/>
      <c r="F56" s="65"/>
    </row>
    <row r="57" spans="1:6" x14ac:dyDescent="0.25">
      <c r="A57" s="54" t="s">
        <v>39</v>
      </c>
      <c r="B57" s="54"/>
      <c r="C57" s="54"/>
      <c r="D57" s="38" t="s">
        <v>34</v>
      </c>
      <c r="E57" s="38"/>
      <c r="F57" s="38"/>
    </row>
    <row r="58" spans="1:6" x14ac:dyDescent="0.25">
      <c r="A58" s="54"/>
      <c r="B58" s="54"/>
      <c r="C58" s="54"/>
      <c r="D58" s="55">
        <f>G34</f>
        <v>0</v>
      </c>
      <c r="E58" s="56"/>
      <c r="F58" s="56"/>
    </row>
    <row r="59" spans="1:6" x14ac:dyDescent="0.25">
      <c r="A59" s="54"/>
      <c r="B59" s="54"/>
      <c r="C59" s="54"/>
      <c r="D59" s="56"/>
      <c r="E59" s="56"/>
      <c r="F59" s="56"/>
    </row>
    <row r="60" spans="1:6" x14ac:dyDescent="0.25">
      <c r="A60" s="54" t="s">
        <v>40</v>
      </c>
      <c r="B60" s="54"/>
      <c r="C60" s="54"/>
      <c r="D60" s="38" t="s">
        <v>35</v>
      </c>
      <c r="E60" s="38"/>
      <c r="F60" s="38"/>
    </row>
    <row r="61" spans="1:6" x14ac:dyDescent="0.25">
      <c r="A61" s="54"/>
      <c r="B61" s="54"/>
      <c r="C61" s="54"/>
      <c r="D61" s="55">
        <f>F46</f>
        <v>0</v>
      </c>
      <c r="E61" s="56"/>
      <c r="F61" s="56"/>
    </row>
    <row r="62" spans="1:6" x14ac:dyDescent="0.25">
      <c r="A62" s="54"/>
      <c r="B62" s="54"/>
      <c r="C62" s="54"/>
      <c r="D62" s="56"/>
      <c r="E62" s="56"/>
      <c r="F62" s="56"/>
    </row>
    <row r="63" spans="1:6" x14ac:dyDescent="0.25">
      <c r="A63" s="29" t="s">
        <v>42</v>
      </c>
      <c r="B63" s="30"/>
      <c r="C63" s="31"/>
      <c r="D63" s="38" t="s">
        <v>41</v>
      </c>
      <c r="E63" s="38"/>
      <c r="F63" s="38"/>
    </row>
    <row r="64" spans="1:6" x14ac:dyDescent="0.25">
      <c r="A64" s="32"/>
      <c r="B64" s="33"/>
      <c r="C64" s="34"/>
      <c r="D64" s="39">
        <v>5000</v>
      </c>
      <c r="E64" s="40"/>
      <c r="F64" s="41"/>
    </row>
    <row r="65" spans="1:11" x14ac:dyDescent="0.25">
      <c r="A65" s="35"/>
      <c r="B65" s="36"/>
      <c r="C65" s="37"/>
      <c r="D65" s="42"/>
      <c r="E65" s="43"/>
      <c r="F65" s="44"/>
    </row>
    <row r="66" spans="1:11" x14ac:dyDescent="0.25">
      <c r="A66" s="45" t="s">
        <v>61</v>
      </c>
      <c r="B66" s="46"/>
      <c r="C66" s="47"/>
      <c r="D66" s="51">
        <f>D55+D58+D61+D64</f>
        <v>5000</v>
      </c>
      <c r="E66" s="52"/>
      <c r="F66" s="52"/>
    </row>
    <row r="67" spans="1:11" x14ac:dyDescent="0.25">
      <c r="A67" s="48"/>
      <c r="B67" s="49"/>
      <c r="C67" s="50"/>
      <c r="D67" s="52"/>
      <c r="E67" s="52"/>
      <c r="F67" s="52"/>
    </row>
    <row r="68" spans="1:11" x14ac:dyDescent="0.25">
      <c r="A68" s="53" t="s">
        <v>36</v>
      </c>
      <c r="B68" s="46"/>
      <c r="C68" s="47"/>
      <c r="D68" s="51">
        <f>D66*22/100</f>
        <v>1100</v>
      </c>
      <c r="E68" s="51"/>
      <c r="F68" s="51"/>
    </row>
    <row r="69" spans="1:11" x14ac:dyDescent="0.25">
      <c r="A69" s="48"/>
      <c r="B69" s="49"/>
      <c r="C69" s="50"/>
      <c r="D69" s="51"/>
      <c r="E69" s="51"/>
      <c r="F69" s="51"/>
    </row>
    <row r="70" spans="1:11" x14ac:dyDescent="0.25">
      <c r="A70" s="53" t="s">
        <v>52</v>
      </c>
      <c r="B70" s="46"/>
      <c r="C70" s="47"/>
      <c r="D70" s="51">
        <f>D66+D68</f>
        <v>6100</v>
      </c>
      <c r="E70" s="52"/>
      <c r="F70" s="52"/>
    </row>
    <row r="71" spans="1:11" x14ac:dyDescent="0.25">
      <c r="A71" s="48"/>
      <c r="B71" s="49"/>
      <c r="C71" s="50"/>
      <c r="D71" s="52"/>
      <c r="E71" s="52"/>
      <c r="F71" s="52"/>
    </row>
    <row r="73" spans="1:11" ht="15" customHeight="1" x14ac:dyDescent="0.25">
      <c r="A73" s="2" t="s">
        <v>44</v>
      </c>
      <c r="B73" s="3"/>
      <c r="C73" s="3"/>
      <c r="D73" s="3"/>
      <c r="E73" s="3"/>
      <c r="F73" s="3"/>
    </row>
    <row r="74" spans="1:11" x14ac:dyDescent="0.25">
      <c r="A74" s="3"/>
      <c r="B74" s="3"/>
      <c r="C74" s="3"/>
      <c r="D74" s="3"/>
      <c r="E74" s="3"/>
      <c r="F74" s="3"/>
    </row>
    <row r="75" spans="1:11" x14ac:dyDescent="0.25">
      <c r="A75" s="1" t="s">
        <v>49</v>
      </c>
    </row>
    <row r="77" spans="1:11" x14ac:dyDescent="0.25">
      <c r="A77" s="1" t="s">
        <v>47</v>
      </c>
    </row>
    <row r="79" spans="1:11" ht="30.75" customHeight="1" x14ac:dyDescent="0.25">
      <c r="A79" s="28" t="s">
        <v>48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3" spans="1:8" x14ac:dyDescent="0.25">
      <c r="A83" s="27" t="s">
        <v>45</v>
      </c>
      <c r="B83" s="27"/>
      <c r="C83" s="27"/>
      <c r="D83" s="23"/>
      <c r="E83" s="27" t="s">
        <v>46</v>
      </c>
      <c r="F83" s="27"/>
      <c r="G83" s="27"/>
      <c r="H83" s="27"/>
    </row>
  </sheetData>
  <mergeCells count="45">
    <mergeCell ref="A20:J21"/>
    <mergeCell ref="K20:K21"/>
    <mergeCell ref="C2:I3"/>
    <mergeCell ref="C4:I5"/>
    <mergeCell ref="D15:E15"/>
    <mergeCell ref="D16:E16"/>
    <mergeCell ref="D17:E17"/>
    <mergeCell ref="D18:E18"/>
    <mergeCell ref="D19:E19"/>
    <mergeCell ref="D13:E13"/>
    <mergeCell ref="D14:E14"/>
    <mergeCell ref="F46:F47"/>
    <mergeCell ref="A46:E47"/>
    <mergeCell ref="K22:K23"/>
    <mergeCell ref="A22:J23"/>
    <mergeCell ref="A32:F33"/>
    <mergeCell ref="G32:G33"/>
    <mergeCell ref="A34:F35"/>
    <mergeCell ref="G34:G35"/>
    <mergeCell ref="A44:E45"/>
    <mergeCell ref="F44:F45"/>
    <mergeCell ref="A60:C62"/>
    <mergeCell ref="D60:F60"/>
    <mergeCell ref="D61:F62"/>
    <mergeCell ref="A50:F52"/>
    <mergeCell ref="A53:C53"/>
    <mergeCell ref="D53:F53"/>
    <mergeCell ref="A54:C56"/>
    <mergeCell ref="D55:F56"/>
    <mergeCell ref="D54:F54"/>
    <mergeCell ref="A57:C59"/>
    <mergeCell ref="D57:F57"/>
    <mergeCell ref="D58:F59"/>
    <mergeCell ref="A83:C83"/>
    <mergeCell ref="E83:H83"/>
    <mergeCell ref="A79:K79"/>
    <mergeCell ref="A63:C65"/>
    <mergeCell ref="D63:F63"/>
    <mergeCell ref="D64:F65"/>
    <mergeCell ref="A66:C67"/>
    <mergeCell ref="D66:F67"/>
    <mergeCell ref="A68:C69"/>
    <mergeCell ref="D68:F69"/>
    <mergeCell ref="A70:C71"/>
    <mergeCell ref="D70:F71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10</vt:lpstr>
      <vt:lpstr>'Sklop 10'!Področje_tiskanja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2025-09-25T11:40:28Z</cp:lastPrinted>
  <dcterms:created xsi:type="dcterms:W3CDTF">2023-05-23T09:33:44Z</dcterms:created>
  <dcterms:modified xsi:type="dcterms:W3CDTF">2025-09-26T08:26:32Z</dcterms:modified>
</cp:coreProperties>
</file>